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80" windowWidth="15300" windowHeight="6210" activeTab="1"/>
  </bookViews>
  <sheets>
    <sheet name="BASE DE DATOS" sheetId="1" r:id="rId1"/>
    <sheet name="GRAFICAS" sheetId="2" r:id="rId2"/>
    <sheet name="Hoja3" sheetId="3" r:id="rId3"/>
  </sheets>
  <calcPr calcId="145621"/>
  <pivotCaches>
    <pivotCache cacheId="41" r:id="rId4"/>
  </pivotCaches>
</workbook>
</file>

<file path=xl/calcChain.xml><?xml version="1.0" encoding="utf-8"?>
<calcChain xmlns="http://schemas.openxmlformats.org/spreadsheetml/2006/main">
  <c r="E16" i="3" l="1"/>
  <c r="F16" i="3"/>
  <c r="G16" i="3"/>
  <c r="H16" i="3"/>
  <c r="I16" i="3"/>
  <c r="J16" i="3"/>
  <c r="D16" i="3"/>
  <c r="E15" i="3"/>
  <c r="F15" i="3"/>
  <c r="G15" i="3"/>
  <c r="H15" i="3"/>
  <c r="I15" i="3"/>
  <c r="J15" i="3"/>
  <c r="D15" i="3"/>
  <c r="E14" i="3"/>
  <c r="F14" i="3"/>
  <c r="G14" i="3"/>
  <c r="H14" i="3"/>
  <c r="I14" i="3"/>
  <c r="J14" i="3"/>
  <c r="D14" i="3"/>
  <c r="E13" i="3"/>
  <c r="F13" i="3"/>
  <c r="G13" i="3"/>
  <c r="H13" i="3"/>
  <c r="I13" i="3"/>
  <c r="J13" i="3"/>
  <c r="D13" i="3"/>
  <c r="J8" i="3"/>
  <c r="J7" i="3"/>
  <c r="J6" i="3"/>
  <c r="E11" i="2" l="1"/>
  <c r="E17" i="2" s="1"/>
  <c r="F11" i="2"/>
  <c r="F16" i="2" s="1"/>
  <c r="D11" i="2"/>
  <c r="D18" i="2" s="1"/>
  <c r="E20" i="2" l="1"/>
  <c r="E16" i="2"/>
  <c r="E19" i="2"/>
  <c r="F19" i="2"/>
  <c r="D21" i="2"/>
  <c r="D17" i="2"/>
  <c r="D20" i="2"/>
  <c r="D16" i="2"/>
  <c r="F15" i="2"/>
  <c r="F18" i="2"/>
  <c r="D19" i="2"/>
  <c r="E15" i="2"/>
  <c r="E18" i="2"/>
  <c r="F21" i="2"/>
  <c r="F17" i="2"/>
  <c r="D15" i="2"/>
  <c r="E21" i="2"/>
  <c r="F20" i="2"/>
</calcChain>
</file>

<file path=xl/sharedStrings.xml><?xml version="1.0" encoding="utf-8"?>
<sst xmlns="http://schemas.openxmlformats.org/spreadsheetml/2006/main" count="110" uniqueCount="16">
  <si>
    <t>CINE COLOMBIA</t>
  </si>
  <si>
    <t>CINEMARK</t>
  </si>
  <si>
    <t>PROCINAL</t>
  </si>
  <si>
    <t>RESTO</t>
  </si>
  <si>
    <t>ROYAL FILMS</t>
  </si>
  <si>
    <t>CINEPOLIS</t>
  </si>
  <si>
    <t>AÑO</t>
  </si>
  <si>
    <t>EXHIBIDOR</t>
  </si>
  <si>
    <t>PANTALLAS</t>
  </si>
  <si>
    <t>MULTIPLEX</t>
  </si>
  <si>
    <t>Etiquetas de fila</t>
  </si>
  <si>
    <t>Total general</t>
  </si>
  <si>
    <t>Etiquetas de columna</t>
  </si>
  <si>
    <t>Suma de PANTALLAS</t>
  </si>
  <si>
    <t>TOTAL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</si>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</sst>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2" fontId="0" fillId="0" borderId="0" xfId="0" applyNumberFormat="1"/>
    <xf numFmtId="0" fontId="0" fillId="0" borderId="1" xfId="0" applyBorder="1"/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10" fontId="0" fillId="0" borderId="1" xfId="1" applyNumberFormat="1" applyFont="1" applyBorder="1"/>
    <xf numFmtId="0" fontId="0" fillId="0" borderId="1" xfId="0" applyFill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/>
            </a:pPr>
            <a:r>
              <a:rPr lang="es-ES" sz="900"/>
              <a:t>COMPOSICIÓN</a:t>
            </a:r>
            <a:r>
              <a:rPr lang="es-ES" sz="900" baseline="0"/>
              <a:t> DE MERCADO POR EXHIBIDOR DE ACUERDO AL NÚMERO DE PANTALLAS DE CINE</a:t>
            </a:r>
            <a:endParaRPr lang="es-ES" sz="9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GRAFICAS!$D$24</c:f>
              <c:strCache>
                <c:ptCount val="1"/>
                <c:pt idx="0">
                  <c:v>CINE 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GRAFICAS!$D$25:$D$27</c:f>
              <c:numCache>
                <c:formatCode>0.00%</c:formatCode>
                <c:ptCount val="3"/>
                <c:pt idx="0">
                  <c:v>0.33925925925925926</c:v>
                </c:pt>
                <c:pt idx="1">
                  <c:v>0.32506887052341599</c:v>
                </c:pt>
                <c:pt idx="2">
                  <c:v>0.33879781420765026</c:v>
                </c:pt>
              </c:numCache>
            </c:numRef>
          </c:val>
        </c:ser>
        <c:ser>
          <c:idx val="3"/>
          <c:order val="1"/>
          <c:tx>
            <c:strRef>
              <c:f>GRAFICAS!$G$24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GRAFICAS!$G$25:$G$27</c:f>
              <c:numCache>
                <c:formatCode>0.00%</c:formatCode>
                <c:ptCount val="3"/>
                <c:pt idx="0">
                  <c:v>0.17629629629629628</c:v>
                </c:pt>
                <c:pt idx="1">
                  <c:v>0.16804407713498623</c:v>
                </c:pt>
                <c:pt idx="2">
                  <c:v>0.16939890710382513</c:v>
                </c:pt>
              </c:numCache>
            </c:numRef>
          </c:val>
        </c:ser>
        <c:ser>
          <c:idx val="5"/>
          <c:order val="2"/>
          <c:tx>
            <c:strRef>
              <c:f>GRAFICAS!$I$24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GRAFICAS!$I$25:$I$27</c:f>
              <c:numCache>
                <c:formatCode>0.00%</c:formatCode>
                <c:ptCount val="3"/>
                <c:pt idx="0">
                  <c:v>0.15555555555555556</c:v>
                </c:pt>
                <c:pt idx="1">
                  <c:v>0.15289256198347106</c:v>
                </c:pt>
                <c:pt idx="2">
                  <c:v>0.16120218579234974</c:v>
                </c:pt>
              </c:numCache>
            </c:numRef>
          </c:val>
        </c:ser>
        <c:ser>
          <c:idx val="1"/>
          <c:order val="3"/>
          <c:tx>
            <c:strRef>
              <c:f>GRAFICAS!$E$24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GRAFICAS!$E$25:$E$27</c:f>
              <c:numCache>
                <c:formatCode>0.00%</c:formatCode>
                <c:ptCount val="3"/>
                <c:pt idx="0">
                  <c:v>0.15703703703703703</c:v>
                </c:pt>
                <c:pt idx="1">
                  <c:v>0.16942148760330578</c:v>
                </c:pt>
                <c:pt idx="2">
                  <c:v>0.15437158469945356</c:v>
                </c:pt>
              </c:numCache>
            </c:numRef>
          </c:val>
        </c:ser>
        <c:ser>
          <c:idx val="4"/>
          <c:order val="4"/>
          <c:tx>
            <c:strRef>
              <c:f>GRAFICAS!$H$24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GRAFICAS!$H$25:$H$27</c:f>
              <c:numCache>
                <c:formatCode>0.00%</c:formatCode>
                <c:ptCount val="3"/>
                <c:pt idx="0">
                  <c:v>0.10814814814814815</c:v>
                </c:pt>
                <c:pt idx="1">
                  <c:v>0.12534435261707988</c:v>
                </c:pt>
                <c:pt idx="2">
                  <c:v>0.11748633879781421</c:v>
                </c:pt>
              </c:numCache>
            </c:numRef>
          </c:val>
        </c:ser>
        <c:ser>
          <c:idx val="2"/>
          <c:order val="5"/>
          <c:tx>
            <c:strRef>
              <c:f>GRAFICAS!$F$24</c:f>
              <c:strCache>
                <c:ptCount val="1"/>
                <c:pt idx="0">
                  <c:v>CINEPOLIS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GRAFICAS!$C$25:$C$27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GRAFICAS!$F$25:$F$27</c:f>
              <c:numCache>
                <c:formatCode>0.00%</c:formatCode>
                <c:ptCount val="3"/>
                <c:pt idx="0">
                  <c:v>6.3703703703703707E-2</c:v>
                </c:pt>
                <c:pt idx="1">
                  <c:v>5.9228650137741048E-2</c:v>
                </c:pt>
                <c:pt idx="2">
                  <c:v>5.8743169398907107E-2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19854208"/>
        <c:axId val="119860608"/>
        <c:axId val="0"/>
      </c:bar3DChart>
      <c:catAx>
        <c:axId val="11985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9860608"/>
        <c:crosses val="autoZero"/>
        <c:auto val="1"/>
        <c:lblAlgn val="ctr"/>
        <c:lblOffset val="100"/>
        <c:noMultiLvlLbl val="0"/>
      </c:catAx>
      <c:valAx>
        <c:axId val="11986060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19854208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8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/>
            </a:pPr>
            <a:r>
              <a:rPr lang="es-ES" sz="700" b="1" i="0" baseline="0">
                <a:effectLst/>
              </a:rPr>
              <a:t>COMPOSICIÓN DE MERCADO POR CIUDADES DE ACUERDO AL NÚMERO DE PANTALLAS DIGITALES</a:t>
            </a:r>
            <a:endParaRPr lang="es-CO" sz="700">
              <a:effectLst/>
            </a:endParaRPr>
          </a:p>
          <a:p>
            <a:pPr>
              <a:defRPr sz="700"/>
            </a:pPr>
            <a:r>
              <a:rPr lang="es-ES" sz="700" b="1" i="0" baseline="0">
                <a:effectLst/>
              </a:rPr>
              <a:t>2011-2013*</a:t>
            </a:r>
            <a:endParaRPr lang="es-CO" sz="7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Hoja3!$D$12</c:f>
              <c:strCache>
                <c:ptCount val="1"/>
                <c:pt idx="0">
                  <c:v>CINE 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Hoja3!$D$13:$D$15</c:f>
              <c:numCache>
                <c:formatCode>0.00%</c:formatCode>
                <c:ptCount val="3"/>
                <c:pt idx="0">
                  <c:v>0.33925925925925926</c:v>
                </c:pt>
                <c:pt idx="1">
                  <c:v>0.32506887052341599</c:v>
                </c:pt>
                <c:pt idx="2">
                  <c:v>0.33879781420765026</c:v>
                </c:pt>
              </c:numCache>
            </c:numRef>
          </c:val>
        </c:ser>
        <c:ser>
          <c:idx val="3"/>
          <c:order val="1"/>
          <c:tx>
            <c:strRef>
              <c:f>Hoja3!$G$12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Hoja3!$G$13:$G$15</c:f>
              <c:numCache>
                <c:formatCode>0.00%</c:formatCode>
                <c:ptCount val="3"/>
                <c:pt idx="0">
                  <c:v>0.17629629629629628</c:v>
                </c:pt>
                <c:pt idx="1">
                  <c:v>0.16804407713498623</c:v>
                </c:pt>
                <c:pt idx="2">
                  <c:v>0.16939890710382513</c:v>
                </c:pt>
              </c:numCache>
            </c:numRef>
          </c:val>
        </c:ser>
        <c:ser>
          <c:idx val="5"/>
          <c:order val="2"/>
          <c:tx>
            <c:strRef>
              <c:f>Hoja3!$I$12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Hoja3!$I$13:$I$15</c:f>
              <c:numCache>
                <c:formatCode>0.00%</c:formatCode>
                <c:ptCount val="3"/>
                <c:pt idx="0">
                  <c:v>0.15555555555555556</c:v>
                </c:pt>
                <c:pt idx="1">
                  <c:v>0.15289256198347106</c:v>
                </c:pt>
                <c:pt idx="2">
                  <c:v>0.16120218579234974</c:v>
                </c:pt>
              </c:numCache>
            </c:numRef>
          </c:val>
        </c:ser>
        <c:ser>
          <c:idx val="1"/>
          <c:order val="3"/>
          <c:tx>
            <c:strRef>
              <c:f>Hoja3!$E$12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Hoja3!$E$13:$E$15</c:f>
              <c:numCache>
                <c:formatCode>0.00%</c:formatCode>
                <c:ptCount val="3"/>
                <c:pt idx="0">
                  <c:v>0.15703703703703703</c:v>
                </c:pt>
                <c:pt idx="1">
                  <c:v>0.16942148760330578</c:v>
                </c:pt>
                <c:pt idx="2">
                  <c:v>0.15437158469945356</c:v>
                </c:pt>
              </c:numCache>
            </c:numRef>
          </c:val>
        </c:ser>
        <c:ser>
          <c:idx val="4"/>
          <c:order val="4"/>
          <c:tx>
            <c:strRef>
              <c:f>Hoja3!$H$12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Hoja3!$H$13:$H$15</c:f>
              <c:numCache>
                <c:formatCode>0.00%</c:formatCode>
                <c:ptCount val="3"/>
                <c:pt idx="0">
                  <c:v>0.10814814814814815</c:v>
                </c:pt>
                <c:pt idx="1">
                  <c:v>0.12534435261707988</c:v>
                </c:pt>
                <c:pt idx="2">
                  <c:v>0.11748633879781421</c:v>
                </c:pt>
              </c:numCache>
            </c:numRef>
          </c:val>
        </c:ser>
        <c:ser>
          <c:idx val="2"/>
          <c:order val="5"/>
          <c:tx>
            <c:strRef>
              <c:f>Hoja3!$F$12</c:f>
              <c:strCache>
                <c:ptCount val="1"/>
                <c:pt idx="0">
                  <c:v>CINEPOLIS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Hoja3!$C$13:$C$15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Hoja3!$F$13:$F$15</c:f>
              <c:numCache>
                <c:formatCode>0.00%</c:formatCode>
                <c:ptCount val="3"/>
                <c:pt idx="0">
                  <c:v>6.3703703703703707E-2</c:v>
                </c:pt>
                <c:pt idx="1">
                  <c:v>5.9228650137741048E-2</c:v>
                </c:pt>
                <c:pt idx="2">
                  <c:v>5.8743169398907107E-2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210127872"/>
        <c:axId val="210982400"/>
        <c:axId val="0"/>
      </c:bar3DChart>
      <c:catAx>
        <c:axId val="21012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10982400"/>
        <c:crosses val="autoZero"/>
        <c:auto val="1"/>
        <c:lblAlgn val="ctr"/>
        <c:lblOffset val="100"/>
        <c:noMultiLvlLbl val="0"/>
      </c:catAx>
      <c:valAx>
        <c:axId val="21098240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21012787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8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238125</xdr:colOff>
      <xdr:row>4</xdr:row>
      <xdr:rowOff>88900</xdr:rowOff>
    </xdr:from>
    <xdr:to>
      <xdr:col>12</xdr:col>
      <xdr:colOff>752475</xdr:colOff>
      <xdr:row>19</xdr:row>
      <xdr:rowOff>69850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17</xdr:row>
      <xdr:rowOff>109537</xdr:rowOff>
    </xdr:from>
    <xdr:to>
      <xdr:col>14</xdr:col>
      <xdr:colOff>152400</xdr:colOff>
      <xdr:row>31</xdr:row>
      <xdr:rowOff>185737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906077777778" createdVersion="4" refreshedVersion="4" minRefreshableVersion="3" recordCount="46">
  <cacheSource type="worksheet">
    <worksheetSource ref="B2:E48" sheet="BASE DE DATOS"/>
  </cacheSource>
  <cacheFields count="4"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EXHIBIDOR" numFmtId="0">
      <sharedItems count="6">
        <s v="CINE COLOMBIA"/>
        <s v="CINEMARK"/>
        <s v="PROCINAL"/>
        <s v="RESTO"/>
        <s v="ROYAL FILMS"/>
        <s v="CINEPOLIS"/>
      </sharedItems>
    </cacheField>
    <cacheField name="PANTALLAS" numFmtId="0">
      <sharedItems containsSemiMixedTypes="0" containsString="0" containsNumber="1" containsInteger="1" minValue="9" maxValue="248"/>
    </cacheField>
    <cacheField name="MULTIPLEX" numFmtId="0">
      <sharedItems containsSemiMixedTypes="0" containsString="0" containsNumber="1" containsInteger="1" minValue="1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x v="0"/>
    <x v="0"/>
    <n v="184"/>
    <n v="33"/>
  </r>
  <r>
    <x v="0"/>
    <x v="1"/>
    <n v="62"/>
    <n v="11"/>
  </r>
  <r>
    <x v="0"/>
    <x v="2"/>
    <n v="78"/>
    <n v="16"/>
  </r>
  <r>
    <x v="0"/>
    <x v="3"/>
    <n v="50"/>
    <n v="48"/>
  </r>
  <r>
    <x v="0"/>
    <x v="4"/>
    <n v="50"/>
    <n v="15"/>
  </r>
  <r>
    <x v="1"/>
    <x v="0"/>
    <n v="188"/>
    <n v="32"/>
  </r>
  <r>
    <x v="1"/>
    <x v="1"/>
    <n v="68"/>
    <n v="12"/>
  </r>
  <r>
    <x v="1"/>
    <x v="2"/>
    <n v="92"/>
    <n v="18"/>
  </r>
  <r>
    <x v="1"/>
    <x v="3"/>
    <n v="50"/>
    <n v="49"/>
  </r>
  <r>
    <x v="1"/>
    <x v="4"/>
    <n v="64"/>
    <n v="16"/>
  </r>
  <r>
    <x v="2"/>
    <x v="0"/>
    <n v="196"/>
    <n v="33"/>
  </r>
  <r>
    <x v="2"/>
    <x v="1"/>
    <n v="72"/>
    <n v="13"/>
  </r>
  <r>
    <x v="2"/>
    <x v="5"/>
    <n v="9"/>
    <n v="1"/>
  </r>
  <r>
    <x v="2"/>
    <x v="2"/>
    <n v="103"/>
    <n v="21"/>
  </r>
  <r>
    <x v="2"/>
    <x v="3"/>
    <n v="71"/>
    <n v="51"/>
  </r>
  <r>
    <x v="2"/>
    <x v="4"/>
    <n v="85"/>
    <n v="19"/>
  </r>
  <r>
    <x v="3"/>
    <x v="0"/>
    <n v="199"/>
    <n v="33"/>
  </r>
  <r>
    <x v="3"/>
    <x v="1"/>
    <n v="76"/>
    <n v="14"/>
  </r>
  <r>
    <x v="3"/>
    <x v="5"/>
    <n v="9"/>
    <n v="1"/>
  </r>
  <r>
    <x v="3"/>
    <x v="2"/>
    <n v="102"/>
    <n v="21"/>
  </r>
  <r>
    <x v="3"/>
    <x v="3"/>
    <n v="59"/>
    <n v="37"/>
  </r>
  <r>
    <x v="3"/>
    <x v="4"/>
    <n v="85"/>
    <n v="19"/>
  </r>
  <r>
    <x v="4"/>
    <x v="0"/>
    <n v="225"/>
    <n v="35"/>
  </r>
  <r>
    <x v="4"/>
    <x v="1"/>
    <n v="80"/>
    <n v="15"/>
  </r>
  <r>
    <x v="4"/>
    <x v="5"/>
    <n v="29"/>
    <n v="3"/>
  </r>
  <r>
    <x v="4"/>
    <x v="2"/>
    <n v="108"/>
    <n v="22"/>
  </r>
  <r>
    <x v="4"/>
    <x v="3"/>
    <n v="58"/>
    <n v="33"/>
  </r>
  <r>
    <x v="4"/>
    <x v="4"/>
    <n v="88"/>
    <n v="20"/>
  </r>
  <r>
    <x v="5"/>
    <x v="0"/>
    <n v="229"/>
    <n v="36"/>
  </r>
  <r>
    <x v="5"/>
    <x v="1"/>
    <n v="106"/>
    <n v="20"/>
  </r>
  <r>
    <x v="5"/>
    <x v="5"/>
    <n v="43"/>
    <n v="5"/>
  </r>
  <r>
    <x v="5"/>
    <x v="2"/>
    <n v="119"/>
    <n v="25"/>
  </r>
  <r>
    <x v="5"/>
    <x v="3"/>
    <n v="73"/>
    <n v="36"/>
  </r>
  <r>
    <x v="5"/>
    <x v="4"/>
    <n v="105"/>
    <n v="23"/>
  </r>
  <r>
    <x v="6"/>
    <x v="0"/>
    <n v="236"/>
    <n v="36"/>
  </r>
  <r>
    <x v="6"/>
    <x v="1"/>
    <n v="123"/>
    <n v="23"/>
  </r>
  <r>
    <x v="6"/>
    <x v="5"/>
    <n v="43"/>
    <n v="5"/>
  </r>
  <r>
    <x v="6"/>
    <x v="2"/>
    <n v="122"/>
    <n v="25"/>
  </r>
  <r>
    <x v="6"/>
    <x v="3"/>
    <n v="91"/>
    <n v="44"/>
  </r>
  <r>
    <x v="6"/>
    <x v="4"/>
    <n v="111"/>
    <n v="23"/>
  </r>
  <r>
    <x v="7"/>
    <x v="0"/>
    <n v="248"/>
    <n v="37"/>
  </r>
  <r>
    <x v="7"/>
    <x v="1"/>
    <n v="113"/>
    <n v="21"/>
  </r>
  <r>
    <x v="7"/>
    <x v="5"/>
    <n v="43"/>
    <n v="5"/>
  </r>
  <r>
    <x v="7"/>
    <x v="2"/>
    <n v="124"/>
    <n v="25"/>
  </r>
  <r>
    <x v="7"/>
    <x v="3"/>
    <n v="86"/>
    <n v="37"/>
  </r>
  <r>
    <x v="7"/>
    <x v="4"/>
    <n v="118"/>
    <n v="2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4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G4:K12" firstHeaderRow="1" firstDataRow="2" firstDataCol="1"/>
  <pivotFields count="4">
    <pivotField axis="axisCol" multipleItemSelectionAllowed="1" showAll="0">
      <items count="9">
        <item h="1" x="0"/>
        <item h="1" x="1"/>
        <item h="1" x="2"/>
        <item h="1" x="3"/>
        <item h="1" x="4"/>
        <item x="5"/>
        <item x="6"/>
        <item x="7"/>
        <item t="default"/>
      </items>
    </pivotField>
    <pivotField axis="axisRow" showAll="0">
      <items count="7">
        <item x="0"/>
        <item x="1"/>
        <item x="5"/>
        <item x="2"/>
        <item x="3"/>
        <item x="4"/>
        <item t="default"/>
      </items>
    </pivotField>
    <pivotField dataField="1"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4">
    <i>
      <x v="5"/>
    </i>
    <i>
      <x v="6"/>
    </i>
    <i>
      <x v="7"/>
    </i>
    <i t="grand">
      <x/>
    </i>
  </colItems>
  <dataFields count="1">
    <dataField name="Suma de PANTALLA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8"/>
  <sheetViews>
    <sheetView topLeftCell="A4" workbookViewId="0">
      <selection activeCell="H10" sqref="H10"/>
    </sheetView>
  </sheetViews>
  <sheetFormatPr baseColWidth="10" defaultRowHeight="15" x14ac:dyDescent="0.25"/>
  <cols>
    <col min="2" max="2" width="9.28515625" bestFit="1" customWidth="1"/>
    <col min="3" max="3" width="16.42578125" customWidth="1"/>
    <col min="4" max="4" width="13" customWidth="1"/>
    <col min="5" max="5" width="13.28515625" bestFit="1" customWidth="1"/>
    <col min="7" max="7" width="18" bestFit="1" customWidth="1"/>
    <col min="8" max="8" width="21.28515625" customWidth="1"/>
    <col min="9" max="10" width="4.85546875" customWidth="1"/>
    <col min="11" max="11" width="11.7109375" customWidth="1"/>
    <col min="12" max="15" width="4.85546875" customWidth="1"/>
    <col min="16" max="16" width="11.7109375" bestFit="1" customWidth="1"/>
  </cols>
  <sheetData>
    <row r="2" spans="2:11" x14ac:dyDescent="0.25">
      <c r="B2" s="3" t="s">
        <v>6</v>
      </c>
      <c r="C2" s="3" t="s">
        <v>7</v>
      </c>
      <c r="D2" s="3" t="s">
        <v>8</v>
      </c>
      <c r="E2" s="3" t="s">
        <v>9</v>
      </c>
    </row>
    <row r="3" spans="2:11" ht="14.45" x14ac:dyDescent="0.35">
      <c r="B3" s="4">
        <v>2006</v>
      </c>
      <c r="C3" s="5" t="s">
        <v>0</v>
      </c>
      <c r="D3" s="4">
        <v>184</v>
      </c>
      <c r="E3" s="4">
        <v>33</v>
      </c>
    </row>
    <row r="4" spans="2:11" ht="14.45" x14ac:dyDescent="0.35">
      <c r="B4" s="4">
        <v>2006</v>
      </c>
      <c r="C4" s="5" t="s">
        <v>1</v>
      </c>
      <c r="D4" s="4">
        <v>62</v>
      </c>
      <c r="E4" s="4">
        <v>11</v>
      </c>
      <c r="G4" s="6" t="s">
        <v>13</v>
      </c>
      <c r="H4" s="6" t="s">
        <v>12</v>
      </c>
    </row>
    <row r="5" spans="2:11" ht="14.45" x14ac:dyDescent="0.35">
      <c r="B5" s="4">
        <v>2006</v>
      </c>
      <c r="C5" s="5" t="s">
        <v>2</v>
      </c>
      <c r="D5" s="4">
        <v>78</v>
      </c>
      <c r="E5" s="4">
        <v>16</v>
      </c>
      <c r="G5" s="6" t="s">
        <v>10</v>
      </c>
      <c r="H5">
        <v>2011</v>
      </c>
      <c r="I5">
        <v>2012</v>
      </c>
      <c r="J5">
        <v>2013</v>
      </c>
      <c r="K5" t="s">
        <v>11</v>
      </c>
    </row>
    <row r="6" spans="2:11" ht="14.45" x14ac:dyDescent="0.35">
      <c r="B6" s="4">
        <v>2006</v>
      </c>
      <c r="C6" s="5" t="s">
        <v>3</v>
      </c>
      <c r="D6" s="4">
        <v>50</v>
      </c>
      <c r="E6" s="4">
        <v>48</v>
      </c>
      <c r="F6" s="1"/>
      <c r="G6" s="7" t="s">
        <v>0</v>
      </c>
      <c r="H6" s="8">
        <v>229</v>
      </c>
      <c r="I6" s="8">
        <v>236</v>
      </c>
      <c r="J6" s="8">
        <v>248</v>
      </c>
      <c r="K6" s="8">
        <v>713</v>
      </c>
    </row>
    <row r="7" spans="2:11" ht="14.45" x14ac:dyDescent="0.35">
      <c r="B7" s="4">
        <v>2006</v>
      </c>
      <c r="C7" s="5" t="s">
        <v>4</v>
      </c>
      <c r="D7" s="4">
        <v>50</v>
      </c>
      <c r="E7" s="4">
        <v>15</v>
      </c>
      <c r="G7" s="7" t="s">
        <v>1</v>
      </c>
      <c r="H7" s="8">
        <v>106</v>
      </c>
      <c r="I7" s="8">
        <v>123</v>
      </c>
      <c r="J7" s="8">
        <v>113</v>
      </c>
      <c r="K7" s="8">
        <v>342</v>
      </c>
    </row>
    <row r="8" spans="2:11" ht="14.45" x14ac:dyDescent="0.35">
      <c r="B8" s="4">
        <v>2007</v>
      </c>
      <c r="C8" s="5" t="s">
        <v>0</v>
      </c>
      <c r="D8" s="4">
        <v>188</v>
      </c>
      <c r="E8" s="4">
        <v>32</v>
      </c>
      <c r="G8" s="7" t="s">
        <v>5</v>
      </c>
      <c r="H8" s="8">
        <v>43</v>
      </c>
      <c r="I8" s="8">
        <v>43</v>
      </c>
      <c r="J8" s="8">
        <v>43</v>
      </c>
      <c r="K8" s="8">
        <v>129</v>
      </c>
    </row>
    <row r="9" spans="2:11" ht="14.45" x14ac:dyDescent="0.35">
      <c r="B9" s="4">
        <v>2007</v>
      </c>
      <c r="C9" s="5" t="s">
        <v>1</v>
      </c>
      <c r="D9" s="4">
        <v>68</v>
      </c>
      <c r="E9" s="4">
        <v>12</v>
      </c>
      <c r="G9" s="7" t="s">
        <v>2</v>
      </c>
      <c r="H9" s="8">
        <v>119</v>
      </c>
      <c r="I9" s="8">
        <v>122</v>
      </c>
      <c r="J9" s="8">
        <v>124</v>
      </c>
      <c r="K9" s="8">
        <v>365</v>
      </c>
    </row>
    <row r="10" spans="2:11" ht="14.45" x14ac:dyDescent="0.35">
      <c r="B10" s="4">
        <v>2007</v>
      </c>
      <c r="C10" s="5" t="s">
        <v>2</v>
      </c>
      <c r="D10" s="4">
        <v>92</v>
      </c>
      <c r="E10" s="4">
        <v>18</v>
      </c>
      <c r="G10" s="7" t="s">
        <v>3</v>
      </c>
      <c r="H10" s="8">
        <v>73</v>
      </c>
      <c r="I10" s="8">
        <v>91</v>
      </c>
      <c r="J10" s="8">
        <v>86</v>
      </c>
      <c r="K10" s="8">
        <v>250</v>
      </c>
    </row>
    <row r="11" spans="2:11" ht="14.45" x14ac:dyDescent="0.35">
      <c r="B11" s="4">
        <v>2007</v>
      </c>
      <c r="C11" s="5" t="s">
        <v>3</v>
      </c>
      <c r="D11" s="4">
        <v>50</v>
      </c>
      <c r="E11" s="4">
        <v>49</v>
      </c>
      <c r="G11" s="7" t="s">
        <v>4</v>
      </c>
      <c r="H11" s="8">
        <v>105</v>
      </c>
      <c r="I11" s="8">
        <v>111</v>
      </c>
      <c r="J11" s="8">
        <v>118</v>
      </c>
      <c r="K11" s="8">
        <v>334</v>
      </c>
    </row>
    <row r="12" spans="2:11" ht="14.45" x14ac:dyDescent="0.35">
      <c r="B12" s="4">
        <v>2007</v>
      </c>
      <c r="C12" s="5" t="s">
        <v>4</v>
      </c>
      <c r="D12" s="4">
        <v>64</v>
      </c>
      <c r="E12" s="4">
        <v>16</v>
      </c>
      <c r="G12" s="7" t="s">
        <v>11</v>
      </c>
      <c r="H12" s="8">
        <v>675</v>
      </c>
      <c r="I12" s="8">
        <v>726</v>
      </c>
      <c r="J12" s="8">
        <v>732</v>
      </c>
      <c r="K12" s="8">
        <v>2133</v>
      </c>
    </row>
    <row r="13" spans="2:11" ht="14.45" x14ac:dyDescent="0.35">
      <c r="B13" s="4">
        <v>2008</v>
      </c>
      <c r="C13" s="5" t="s">
        <v>0</v>
      </c>
      <c r="D13" s="4">
        <v>196</v>
      </c>
      <c r="E13" s="4">
        <v>33</v>
      </c>
    </row>
    <row r="14" spans="2:11" ht="14.45" x14ac:dyDescent="0.35">
      <c r="B14" s="4">
        <v>2008</v>
      </c>
      <c r="C14" s="5" t="s">
        <v>1</v>
      </c>
      <c r="D14" s="4">
        <v>72</v>
      </c>
      <c r="E14" s="4">
        <v>13</v>
      </c>
    </row>
    <row r="15" spans="2:11" ht="14.45" x14ac:dyDescent="0.35">
      <c r="B15" s="4">
        <v>2008</v>
      </c>
      <c r="C15" s="5" t="s">
        <v>5</v>
      </c>
      <c r="D15" s="4">
        <v>9</v>
      </c>
      <c r="E15" s="4">
        <v>1</v>
      </c>
    </row>
    <row r="16" spans="2:11" ht="14.45" x14ac:dyDescent="0.35">
      <c r="B16" s="4">
        <v>2008</v>
      </c>
      <c r="C16" s="5" t="s">
        <v>2</v>
      </c>
      <c r="D16" s="4">
        <v>103</v>
      </c>
      <c r="E16" s="4">
        <v>21</v>
      </c>
    </row>
    <row r="17" spans="2:5" ht="14.45" x14ac:dyDescent="0.35">
      <c r="B17" s="4">
        <v>2008</v>
      </c>
      <c r="C17" s="5" t="s">
        <v>3</v>
      </c>
      <c r="D17" s="4">
        <v>71</v>
      </c>
      <c r="E17" s="4">
        <v>51</v>
      </c>
    </row>
    <row r="18" spans="2:5" x14ac:dyDescent="0.25">
      <c r="B18" s="4">
        <v>2008</v>
      </c>
      <c r="C18" s="5" t="s">
        <v>4</v>
      </c>
      <c r="D18" s="4">
        <v>85</v>
      </c>
      <c r="E18" s="4">
        <v>19</v>
      </c>
    </row>
    <row r="19" spans="2:5" x14ac:dyDescent="0.25">
      <c r="B19" s="4">
        <v>2009</v>
      </c>
      <c r="C19" s="5" t="s">
        <v>0</v>
      </c>
      <c r="D19" s="4">
        <v>199</v>
      </c>
      <c r="E19" s="4">
        <v>33</v>
      </c>
    </row>
    <row r="20" spans="2:5" x14ac:dyDescent="0.25">
      <c r="B20" s="4">
        <v>2009</v>
      </c>
      <c r="C20" s="5" t="s">
        <v>1</v>
      </c>
      <c r="D20" s="4">
        <v>76</v>
      </c>
      <c r="E20" s="4">
        <v>14</v>
      </c>
    </row>
    <row r="21" spans="2:5" x14ac:dyDescent="0.25">
      <c r="B21" s="4">
        <v>2009</v>
      </c>
      <c r="C21" s="5" t="s">
        <v>5</v>
      </c>
      <c r="D21" s="4">
        <v>9</v>
      </c>
      <c r="E21" s="4">
        <v>1</v>
      </c>
    </row>
    <row r="22" spans="2:5" x14ac:dyDescent="0.25">
      <c r="B22" s="4">
        <v>2009</v>
      </c>
      <c r="C22" s="5" t="s">
        <v>2</v>
      </c>
      <c r="D22" s="4">
        <v>102</v>
      </c>
      <c r="E22" s="4">
        <v>21</v>
      </c>
    </row>
    <row r="23" spans="2:5" x14ac:dyDescent="0.25">
      <c r="B23" s="4">
        <v>2009</v>
      </c>
      <c r="C23" s="5" t="s">
        <v>3</v>
      </c>
      <c r="D23" s="4">
        <v>59</v>
      </c>
      <c r="E23" s="4">
        <v>37</v>
      </c>
    </row>
    <row r="24" spans="2:5" x14ac:dyDescent="0.25">
      <c r="B24" s="4">
        <v>2009</v>
      </c>
      <c r="C24" s="5" t="s">
        <v>4</v>
      </c>
      <c r="D24" s="4">
        <v>85</v>
      </c>
      <c r="E24" s="4">
        <v>19</v>
      </c>
    </row>
    <row r="25" spans="2:5" x14ac:dyDescent="0.25">
      <c r="B25" s="4">
        <v>2010</v>
      </c>
      <c r="C25" s="5" t="s">
        <v>0</v>
      </c>
      <c r="D25" s="4">
        <v>225</v>
      </c>
      <c r="E25" s="4">
        <v>35</v>
      </c>
    </row>
    <row r="26" spans="2:5" x14ac:dyDescent="0.25">
      <c r="B26" s="4">
        <v>2010</v>
      </c>
      <c r="C26" s="5" t="s">
        <v>1</v>
      </c>
      <c r="D26" s="4">
        <v>80</v>
      </c>
      <c r="E26" s="4">
        <v>15</v>
      </c>
    </row>
    <row r="27" spans="2:5" x14ac:dyDescent="0.25">
      <c r="B27" s="4">
        <v>2010</v>
      </c>
      <c r="C27" s="5" t="s">
        <v>5</v>
      </c>
      <c r="D27" s="4">
        <v>29</v>
      </c>
      <c r="E27" s="4">
        <v>3</v>
      </c>
    </row>
    <row r="28" spans="2:5" x14ac:dyDescent="0.25">
      <c r="B28" s="4">
        <v>2010</v>
      </c>
      <c r="C28" s="5" t="s">
        <v>2</v>
      </c>
      <c r="D28" s="4">
        <v>108</v>
      </c>
      <c r="E28" s="4">
        <v>22</v>
      </c>
    </row>
    <row r="29" spans="2:5" x14ac:dyDescent="0.25">
      <c r="B29" s="4">
        <v>2010</v>
      </c>
      <c r="C29" s="5" t="s">
        <v>3</v>
      </c>
      <c r="D29" s="4">
        <v>58</v>
      </c>
      <c r="E29" s="4">
        <v>33</v>
      </c>
    </row>
    <row r="30" spans="2:5" x14ac:dyDescent="0.25">
      <c r="B30" s="4">
        <v>2010</v>
      </c>
      <c r="C30" s="5" t="s">
        <v>4</v>
      </c>
      <c r="D30" s="4">
        <v>88</v>
      </c>
      <c r="E30" s="4">
        <v>20</v>
      </c>
    </row>
    <row r="31" spans="2:5" x14ac:dyDescent="0.25">
      <c r="B31" s="4">
        <v>2011</v>
      </c>
      <c r="C31" s="5" t="s">
        <v>0</v>
      </c>
      <c r="D31" s="4">
        <v>229</v>
      </c>
      <c r="E31" s="4">
        <v>36</v>
      </c>
    </row>
    <row r="32" spans="2:5" x14ac:dyDescent="0.25">
      <c r="B32" s="4">
        <v>2011</v>
      </c>
      <c r="C32" s="5" t="s">
        <v>1</v>
      </c>
      <c r="D32" s="4">
        <v>106</v>
      </c>
      <c r="E32" s="4">
        <v>20</v>
      </c>
    </row>
    <row r="33" spans="2:5" x14ac:dyDescent="0.25">
      <c r="B33" s="4">
        <v>2011</v>
      </c>
      <c r="C33" s="5" t="s">
        <v>5</v>
      </c>
      <c r="D33" s="4">
        <v>43</v>
      </c>
      <c r="E33" s="4">
        <v>5</v>
      </c>
    </row>
    <row r="34" spans="2:5" x14ac:dyDescent="0.25">
      <c r="B34" s="4">
        <v>2011</v>
      </c>
      <c r="C34" s="5" t="s">
        <v>2</v>
      </c>
      <c r="D34" s="4">
        <v>119</v>
      </c>
      <c r="E34" s="4">
        <v>25</v>
      </c>
    </row>
    <row r="35" spans="2:5" x14ac:dyDescent="0.25">
      <c r="B35" s="4">
        <v>2011</v>
      </c>
      <c r="C35" s="5" t="s">
        <v>3</v>
      </c>
      <c r="D35" s="4">
        <v>73</v>
      </c>
      <c r="E35" s="4">
        <v>36</v>
      </c>
    </row>
    <row r="36" spans="2:5" x14ac:dyDescent="0.25">
      <c r="B36" s="4">
        <v>2011</v>
      </c>
      <c r="C36" s="5" t="s">
        <v>4</v>
      </c>
      <c r="D36" s="4">
        <v>105</v>
      </c>
      <c r="E36" s="4">
        <v>23</v>
      </c>
    </row>
    <row r="37" spans="2:5" x14ac:dyDescent="0.25">
      <c r="B37" s="4">
        <v>2012</v>
      </c>
      <c r="C37" s="5" t="s">
        <v>0</v>
      </c>
      <c r="D37" s="4">
        <v>236</v>
      </c>
      <c r="E37" s="4">
        <v>36</v>
      </c>
    </row>
    <row r="38" spans="2:5" x14ac:dyDescent="0.25">
      <c r="B38" s="4">
        <v>2012</v>
      </c>
      <c r="C38" s="5" t="s">
        <v>1</v>
      </c>
      <c r="D38" s="4">
        <v>123</v>
      </c>
      <c r="E38" s="4">
        <v>23</v>
      </c>
    </row>
    <row r="39" spans="2:5" x14ac:dyDescent="0.25">
      <c r="B39" s="4">
        <v>2012</v>
      </c>
      <c r="C39" s="5" t="s">
        <v>5</v>
      </c>
      <c r="D39" s="4">
        <v>43</v>
      </c>
      <c r="E39" s="4">
        <v>5</v>
      </c>
    </row>
    <row r="40" spans="2:5" x14ac:dyDescent="0.25">
      <c r="B40" s="4">
        <v>2012</v>
      </c>
      <c r="C40" s="5" t="s">
        <v>2</v>
      </c>
      <c r="D40" s="4">
        <v>122</v>
      </c>
      <c r="E40" s="4">
        <v>25</v>
      </c>
    </row>
    <row r="41" spans="2:5" x14ac:dyDescent="0.25">
      <c r="B41" s="4">
        <v>2012</v>
      </c>
      <c r="C41" s="5" t="s">
        <v>3</v>
      </c>
      <c r="D41" s="4">
        <v>91</v>
      </c>
      <c r="E41" s="4">
        <v>44</v>
      </c>
    </row>
    <row r="42" spans="2:5" x14ac:dyDescent="0.25">
      <c r="B42" s="4">
        <v>2012</v>
      </c>
      <c r="C42" s="5" t="s">
        <v>4</v>
      </c>
      <c r="D42" s="4">
        <v>111</v>
      </c>
      <c r="E42" s="4">
        <v>23</v>
      </c>
    </row>
    <row r="43" spans="2:5" x14ac:dyDescent="0.25">
      <c r="B43" s="4">
        <v>2013</v>
      </c>
      <c r="C43" s="5" t="s">
        <v>0</v>
      </c>
      <c r="D43" s="4">
        <v>248</v>
      </c>
      <c r="E43" s="4">
        <v>37</v>
      </c>
    </row>
    <row r="44" spans="2:5" x14ac:dyDescent="0.25">
      <c r="B44" s="4">
        <v>2013</v>
      </c>
      <c r="C44" s="5" t="s">
        <v>1</v>
      </c>
      <c r="D44" s="4">
        <v>113</v>
      </c>
      <c r="E44" s="4">
        <v>21</v>
      </c>
    </row>
    <row r="45" spans="2:5" x14ac:dyDescent="0.25">
      <c r="B45" s="4">
        <v>2013</v>
      </c>
      <c r="C45" s="5" t="s">
        <v>5</v>
      </c>
      <c r="D45" s="4">
        <v>43</v>
      </c>
      <c r="E45" s="4">
        <v>5</v>
      </c>
    </row>
    <row r="46" spans="2:5" x14ac:dyDescent="0.25">
      <c r="B46" s="4">
        <v>2013</v>
      </c>
      <c r="C46" s="5" t="s">
        <v>2</v>
      </c>
      <c r="D46" s="4">
        <v>124</v>
      </c>
      <c r="E46" s="4">
        <v>25</v>
      </c>
    </row>
    <row r="47" spans="2:5" x14ac:dyDescent="0.25">
      <c r="B47" s="4">
        <v>2013</v>
      </c>
      <c r="C47" s="5" t="s">
        <v>3</v>
      </c>
      <c r="D47" s="4">
        <v>86</v>
      </c>
      <c r="E47" s="4">
        <v>37</v>
      </c>
    </row>
    <row r="48" spans="2:5" x14ac:dyDescent="0.25">
      <c r="B48" s="4">
        <v>2013</v>
      </c>
      <c r="C48" s="5" t="s">
        <v>4</v>
      </c>
      <c r="D48" s="4">
        <v>118</v>
      </c>
      <c r="E48" s="4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K36"/>
  <sheetViews>
    <sheetView tabSelected="1" topLeftCell="A4" workbookViewId="0">
      <selection activeCell="L24" sqref="L24"/>
    </sheetView>
  </sheetViews>
  <sheetFormatPr baseColWidth="10" defaultRowHeight="15" x14ac:dyDescent="0.25"/>
  <cols>
    <col min="3" max="3" width="15.85546875" customWidth="1"/>
    <col min="4" max="4" width="15.42578125" customWidth="1"/>
    <col min="5" max="10" width="12.140625" customWidth="1"/>
  </cols>
  <sheetData>
    <row r="4" spans="3:6" ht="14.45" x14ac:dyDescent="0.35">
      <c r="C4" s="11" t="s">
        <v>7</v>
      </c>
      <c r="D4" s="11">
        <v>2011</v>
      </c>
      <c r="E4" s="11">
        <v>2012</v>
      </c>
      <c r="F4" s="11">
        <v>2013</v>
      </c>
    </row>
    <row r="5" spans="3:6" ht="14.45" x14ac:dyDescent="0.35">
      <c r="C5" s="9" t="s">
        <v>0</v>
      </c>
      <c r="D5" s="10">
        <v>229</v>
      </c>
      <c r="E5" s="10">
        <v>236</v>
      </c>
      <c r="F5" s="10">
        <v>248</v>
      </c>
    </row>
    <row r="6" spans="3:6" ht="14.45" x14ac:dyDescent="0.35">
      <c r="C6" s="9" t="s">
        <v>1</v>
      </c>
      <c r="D6" s="10">
        <v>106</v>
      </c>
      <c r="E6" s="10">
        <v>123</v>
      </c>
      <c r="F6" s="10">
        <v>113</v>
      </c>
    </row>
    <row r="7" spans="3:6" ht="14.45" x14ac:dyDescent="0.35">
      <c r="C7" s="9" t="s">
        <v>5</v>
      </c>
      <c r="D7" s="10">
        <v>43</v>
      </c>
      <c r="E7" s="10">
        <v>43</v>
      </c>
      <c r="F7" s="10">
        <v>43</v>
      </c>
    </row>
    <row r="8" spans="3:6" ht="14.45" x14ac:dyDescent="0.35">
      <c r="C8" s="9" t="s">
        <v>2</v>
      </c>
      <c r="D8" s="10">
        <v>119</v>
      </c>
      <c r="E8" s="10">
        <v>122</v>
      </c>
      <c r="F8" s="10">
        <v>124</v>
      </c>
    </row>
    <row r="9" spans="3:6" ht="14.45" x14ac:dyDescent="0.35">
      <c r="C9" s="9" t="s">
        <v>3</v>
      </c>
      <c r="D9" s="10">
        <v>73</v>
      </c>
      <c r="E9" s="10">
        <v>91</v>
      </c>
      <c r="F9" s="10">
        <v>86</v>
      </c>
    </row>
    <row r="10" spans="3:6" ht="14.45" x14ac:dyDescent="0.35">
      <c r="C10" s="9" t="s">
        <v>4</v>
      </c>
      <c r="D10" s="10">
        <v>105</v>
      </c>
      <c r="E10" s="10">
        <v>111</v>
      </c>
      <c r="F10" s="10">
        <v>118</v>
      </c>
    </row>
    <row r="11" spans="3:6" ht="14.45" x14ac:dyDescent="0.35">
      <c r="C11" s="12" t="s">
        <v>14</v>
      </c>
      <c r="D11" s="2">
        <f>SUM(D5:D10)</f>
        <v>675</v>
      </c>
      <c r="E11" s="2">
        <f t="shared" ref="E11:F11" si="0">SUM(E5:E10)</f>
        <v>726</v>
      </c>
      <c r="F11" s="2">
        <f t="shared" si="0"/>
        <v>732</v>
      </c>
    </row>
    <row r="14" spans="3:6" ht="14.45" x14ac:dyDescent="0.35">
      <c r="C14" s="11" t="s">
        <v>7</v>
      </c>
      <c r="D14" s="11">
        <v>2011</v>
      </c>
      <c r="E14" s="11">
        <v>2012</v>
      </c>
      <c r="F14" s="11">
        <v>2013</v>
      </c>
    </row>
    <row r="15" spans="3:6" ht="14.45" x14ac:dyDescent="0.35">
      <c r="C15" s="9" t="s">
        <v>0</v>
      </c>
      <c r="D15" s="13">
        <f>D5/$D$11</f>
        <v>0.33925925925925926</v>
      </c>
      <c r="E15" s="13">
        <f>E5/$E$11</f>
        <v>0.32506887052341599</v>
      </c>
      <c r="F15" s="13">
        <f>F5/$F$11</f>
        <v>0.33879781420765026</v>
      </c>
    </row>
    <row r="16" spans="3:6" ht="14.45" x14ac:dyDescent="0.35">
      <c r="C16" s="9" t="s">
        <v>1</v>
      </c>
      <c r="D16" s="13">
        <f t="shared" ref="D16:D21" si="1">D6/$D$11</f>
        <v>0.15703703703703703</v>
      </c>
      <c r="E16" s="13">
        <f t="shared" ref="E16:E21" si="2">E6/$E$11</f>
        <v>0.16942148760330578</v>
      </c>
      <c r="F16" s="13">
        <f t="shared" ref="F16:F21" si="3">F6/$F$11</f>
        <v>0.15437158469945356</v>
      </c>
    </row>
    <row r="17" spans="3:11" ht="14.45" x14ac:dyDescent="0.35">
      <c r="C17" s="9" t="s">
        <v>5</v>
      </c>
      <c r="D17" s="13">
        <f t="shared" si="1"/>
        <v>6.3703703703703707E-2</v>
      </c>
      <c r="E17" s="13">
        <f t="shared" si="2"/>
        <v>5.9228650137741048E-2</v>
      </c>
      <c r="F17" s="13">
        <f t="shared" si="3"/>
        <v>5.8743169398907107E-2</v>
      </c>
    </row>
    <row r="18" spans="3:11" ht="14.45" x14ac:dyDescent="0.35">
      <c r="C18" s="9" t="s">
        <v>2</v>
      </c>
      <c r="D18" s="13">
        <f t="shared" si="1"/>
        <v>0.17629629629629628</v>
      </c>
      <c r="E18" s="13">
        <f t="shared" si="2"/>
        <v>0.16804407713498623</v>
      </c>
      <c r="F18" s="13">
        <f t="shared" si="3"/>
        <v>0.16939890710382513</v>
      </c>
    </row>
    <row r="19" spans="3:11" x14ac:dyDescent="0.25">
      <c r="C19" s="9" t="s">
        <v>3</v>
      </c>
      <c r="D19" s="13">
        <f t="shared" si="1"/>
        <v>0.10814814814814815</v>
      </c>
      <c r="E19" s="13">
        <f t="shared" si="2"/>
        <v>0.12534435261707988</v>
      </c>
      <c r="F19" s="13">
        <f t="shared" si="3"/>
        <v>0.11748633879781421</v>
      </c>
    </row>
    <row r="20" spans="3:11" x14ac:dyDescent="0.25">
      <c r="C20" s="9" t="s">
        <v>4</v>
      </c>
      <c r="D20" s="13">
        <f t="shared" si="1"/>
        <v>0.15555555555555556</v>
      </c>
      <c r="E20" s="13">
        <f t="shared" si="2"/>
        <v>0.15289256198347106</v>
      </c>
      <c r="F20" s="13">
        <f t="shared" si="3"/>
        <v>0.16120218579234974</v>
      </c>
    </row>
    <row r="21" spans="3:11" x14ac:dyDescent="0.25">
      <c r="C21" s="12" t="s">
        <v>14</v>
      </c>
      <c r="D21" s="13">
        <f t="shared" si="1"/>
        <v>1</v>
      </c>
      <c r="E21" s="13">
        <f t="shared" si="2"/>
        <v>1</v>
      </c>
      <c r="F21" s="13">
        <f t="shared" si="3"/>
        <v>1</v>
      </c>
    </row>
    <row r="24" spans="3:11" x14ac:dyDescent="0.25">
      <c r="C24" s="14" t="s">
        <v>6</v>
      </c>
      <c r="D24" s="4" t="s">
        <v>0</v>
      </c>
      <c r="E24" s="4" t="s">
        <v>1</v>
      </c>
      <c r="F24" s="4" t="s">
        <v>5</v>
      </c>
      <c r="G24" s="4" t="s">
        <v>2</v>
      </c>
      <c r="H24" s="4" t="s">
        <v>3</v>
      </c>
      <c r="I24" s="4" t="s">
        <v>4</v>
      </c>
      <c r="J24" s="14" t="s">
        <v>14</v>
      </c>
    </row>
    <row r="25" spans="3:11" x14ac:dyDescent="0.25">
      <c r="C25" s="11">
        <v>2011</v>
      </c>
      <c r="D25" s="15">
        <v>0.33925925925925926</v>
      </c>
      <c r="E25" s="15">
        <v>0.15703703703703703</v>
      </c>
      <c r="F25" s="15">
        <v>6.3703703703703707E-2</v>
      </c>
      <c r="G25" s="15">
        <v>0.17629629629629628</v>
      </c>
      <c r="H25" s="15">
        <v>0.10814814814814815</v>
      </c>
      <c r="I25" s="15">
        <v>0.15555555555555556</v>
      </c>
      <c r="J25" s="15">
        <v>1</v>
      </c>
    </row>
    <row r="26" spans="3:11" x14ac:dyDescent="0.25">
      <c r="C26" s="11">
        <v>2012</v>
      </c>
      <c r="D26" s="15">
        <v>0.32506887052341599</v>
      </c>
      <c r="E26" s="15">
        <v>0.16942148760330578</v>
      </c>
      <c r="F26" s="15">
        <v>5.9228650137741048E-2</v>
      </c>
      <c r="G26" s="15">
        <v>0.16804407713498623</v>
      </c>
      <c r="H26" s="15">
        <v>0.12534435261707988</v>
      </c>
      <c r="I26" s="15">
        <v>0.15289256198347106</v>
      </c>
      <c r="J26" s="15">
        <v>1</v>
      </c>
    </row>
    <row r="27" spans="3:11" x14ac:dyDescent="0.25">
      <c r="C27" s="11">
        <v>2013</v>
      </c>
      <c r="D27" s="15">
        <v>0.33879781420765026</v>
      </c>
      <c r="E27" s="15">
        <v>0.15437158469945356</v>
      </c>
      <c r="F27" s="15">
        <v>5.8743169398907107E-2</v>
      </c>
      <c r="G27" s="15">
        <v>0.16939890710382513</v>
      </c>
      <c r="H27" s="15">
        <v>0.11748633879781421</v>
      </c>
      <c r="I27" s="15">
        <v>0.16120218579234974</v>
      </c>
      <c r="J27" s="15">
        <v>1</v>
      </c>
    </row>
    <row r="28" spans="3:11" x14ac:dyDescent="0.25">
      <c r="D28" s="16"/>
      <c r="E28" s="16"/>
      <c r="F28" s="16"/>
      <c r="G28" s="16"/>
      <c r="H28" s="16"/>
      <c r="I28" s="16"/>
      <c r="J28" s="16"/>
      <c r="K28" s="17"/>
    </row>
    <row r="30" spans="3:11" x14ac:dyDescent="0.25">
      <c r="C30" s="11" t="s">
        <v>7</v>
      </c>
      <c r="D30" s="11" t="s">
        <v>15</v>
      </c>
    </row>
    <row r="31" spans="3:11" x14ac:dyDescent="0.25">
      <c r="C31" s="4" t="s">
        <v>0</v>
      </c>
      <c r="D31" s="18">
        <v>0.33437531466344184</v>
      </c>
    </row>
    <row r="32" spans="3:11" x14ac:dyDescent="0.25">
      <c r="C32" s="4" t="s">
        <v>2</v>
      </c>
      <c r="D32" s="18">
        <v>0.17124642684503588</v>
      </c>
    </row>
    <row r="33" spans="3:4" x14ac:dyDescent="0.25">
      <c r="C33" s="4" t="s">
        <v>1</v>
      </c>
      <c r="D33" s="18">
        <v>0.16027670311326545</v>
      </c>
    </row>
    <row r="34" spans="3:4" x14ac:dyDescent="0.25">
      <c r="C34" s="4" t="s">
        <v>4</v>
      </c>
      <c r="D34" s="18">
        <v>0.15655010111045878</v>
      </c>
    </row>
    <row r="35" spans="3:4" x14ac:dyDescent="0.25">
      <c r="C35" s="4" t="s">
        <v>3</v>
      </c>
      <c r="D35" s="18">
        <v>0.11699294652101409</v>
      </c>
    </row>
    <row r="36" spans="3:4" x14ac:dyDescent="0.25">
      <c r="C36" s="4" t="s">
        <v>5</v>
      </c>
      <c r="D36" s="18">
        <v>6.0558507746783952E-2</v>
      </c>
    </row>
  </sheetData>
  <sortState ref="C31:D36">
    <sortCondition descending="1" ref="D31:D3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J16"/>
  <sheetViews>
    <sheetView topLeftCell="B1" workbookViewId="0">
      <selection activeCell="O18" sqref="O18"/>
    </sheetView>
  </sheetViews>
  <sheetFormatPr baseColWidth="10" defaultRowHeight="15" x14ac:dyDescent="0.25"/>
  <cols>
    <col min="3" max="4" width="15.140625" bestFit="1" customWidth="1"/>
    <col min="5" max="5" width="10.42578125" bestFit="1" customWidth="1"/>
    <col min="9" max="9" width="12.85546875" customWidth="1"/>
  </cols>
  <sheetData>
    <row r="5" spans="3:10" x14ac:dyDescent="0.25">
      <c r="C5" s="11" t="s">
        <v>6</v>
      </c>
      <c r="D5" s="11" t="s">
        <v>0</v>
      </c>
      <c r="E5" s="11" t="s">
        <v>1</v>
      </c>
      <c r="F5" s="11" t="s">
        <v>5</v>
      </c>
      <c r="G5" s="11" t="s">
        <v>2</v>
      </c>
      <c r="H5" s="11" t="s">
        <v>3</v>
      </c>
      <c r="I5" s="11" t="s">
        <v>4</v>
      </c>
      <c r="J5" s="11" t="s">
        <v>14</v>
      </c>
    </row>
    <row r="6" spans="3:10" x14ac:dyDescent="0.25">
      <c r="C6" s="11">
        <v>2011</v>
      </c>
      <c r="D6" s="19">
        <v>229</v>
      </c>
      <c r="E6" s="19">
        <v>106</v>
      </c>
      <c r="F6" s="19">
        <v>43</v>
      </c>
      <c r="G6" s="19">
        <v>119</v>
      </c>
      <c r="H6" s="19">
        <v>73</v>
      </c>
      <c r="I6" s="19">
        <v>105</v>
      </c>
      <c r="J6" s="4">
        <f>SUM(D6:I6)</f>
        <v>675</v>
      </c>
    </row>
    <row r="7" spans="3:10" x14ac:dyDescent="0.25">
      <c r="C7" s="11">
        <v>2012</v>
      </c>
      <c r="D7" s="19">
        <v>236</v>
      </c>
      <c r="E7" s="19">
        <v>123</v>
      </c>
      <c r="F7" s="19">
        <v>43</v>
      </c>
      <c r="G7" s="19">
        <v>122</v>
      </c>
      <c r="H7" s="19">
        <v>91</v>
      </c>
      <c r="I7" s="19">
        <v>111</v>
      </c>
      <c r="J7" s="4">
        <f>SUM(D7:I7)</f>
        <v>726</v>
      </c>
    </row>
    <row r="8" spans="3:10" x14ac:dyDescent="0.25">
      <c r="C8" s="11">
        <v>2013</v>
      </c>
      <c r="D8" s="19">
        <v>248</v>
      </c>
      <c r="E8" s="19">
        <v>113</v>
      </c>
      <c r="F8" s="19">
        <v>43</v>
      </c>
      <c r="G8" s="19">
        <v>124</v>
      </c>
      <c r="H8" s="19">
        <v>86</v>
      </c>
      <c r="I8" s="19">
        <v>118</v>
      </c>
      <c r="J8" s="4">
        <f>SUM(D8:I8)</f>
        <v>732</v>
      </c>
    </row>
    <row r="10" spans="3:10" x14ac:dyDescent="0.25">
      <c r="C10" s="22"/>
      <c r="D10" s="20"/>
      <c r="E10" s="20"/>
      <c r="F10" s="20"/>
      <c r="G10" s="20"/>
      <c r="H10" s="20"/>
      <c r="I10" s="20"/>
      <c r="J10" s="21"/>
    </row>
    <row r="12" spans="3:10" x14ac:dyDescent="0.25">
      <c r="C12" s="11" t="s">
        <v>6</v>
      </c>
      <c r="D12" s="11" t="s">
        <v>0</v>
      </c>
      <c r="E12" s="11" t="s">
        <v>1</v>
      </c>
      <c r="F12" s="11" t="s">
        <v>5</v>
      </c>
      <c r="G12" s="11" t="s">
        <v>2</v>
      </c>
      <c r="H12" s="11" t="s">
        <v>3</v>
      </c>
      <c r="I12" s="11" t="s">
        <v>4</v>
      </c>
      <c r="J12" s="11" t="s">
        <v>14</v>
      </c>
    </row>
    <row r="13" spans="3:10" x14ac:dyDescent="0.25">
      <c r="C13" s="11">
        <v>2011</v>
      </c>
      <c r="D13" s="15">
        <f>D6/$J$6</f>
        <v>0.33925925925925926</v>
      </c>
      <c r="E13" s="15">
        <f t="shared" ref="E13:J13" si="0">E6/$J$6</f>
        <v>0.15703703703703703</v>
      </c>
      <c r="F13" s="15">
        <f t="shared" si="0"/>
        <v>6.3703703703703707E-2</v>
      </c>
      <c r="G13" s="15">
        <f t="shared" si="0"/>
        <v>0.17629629629629628</v>
      </c>
      <c r="H13" s="15">
        <f t="shared" si="0"/>
        <v>0.10814814814814815</v>
      </c>
      <c r="I13" s="15">
        <f t="shared" si="0"/>
        <v>0.15555555555555556</v>
      </c>
      <c r="J13" s="15">
        <f t="shared" si="0"/>
        <v>1</v>
      </c>
    </row>
    <row r="14" spans="3:10" x14ac:dyDescent="0.25">
      <c r="C14" s="11">
        <v>2012</v>
      </c>
      <c r="D14" s="15">
        <f>D7/$J$7</f>
        <v>0.32506887052341599</v>
      </c>
      <c r="E14" s="15">
        <f t="shared" ref="E14:J14" si="1">E7/$J$7</f>
        <v>0.16942148760330578</v>
      </c>
      <c r="F14" s="15">
        <f t="shared" si="1"/>
        <v>5.9228650137741048E-2</v>
      </c>
      <c r="G14" s="15">
        <f t="shared" si="1"/>
        <v>0.16804407713498623</v>
      </c>
      <c r="H14" s="15">
        <f t="shared" si="1"/>
        <v>0.12534435261707988</v>
      </c>
      <c r="I14" s="15">
        <f t="shared" si="1"/>
        <v>0.15289256198347106</v>
      </c>
      <c r="J14" s="15">
        <f t="shared" si="1"/>
        <v>1</v>
      </c>
    </row>
    <row r="15" spans="3:10" x14ac:dyDescent="0.25">
      <c r="C15" s="11">
        <v>2013</v>
      </c>
      <c r="D15" s="15">
        <f>D8/$J$8</f>
        <v>0.33879781420765026</v>
      </c>
      <c r="E15" s="15">
        <f t="shared" ref="E15:J15" si="2">E8/$J$8</f>
        <v>0.15437158469945356</v>
      </c>
      <c r="F15" s="15">
        <f t="shared" si="2"/>
        <v>5.8743169398907107E-2</v>
      </c>
      <c r="G15" s="15">
        <f t="shared" si="2"/>
        <v>0.16939890710382513</v>
      </c>
      <c r="H15" s="15">
        <f t="shared" si="2"/>
        <v>0.11748633879781421</v>
      </c>
      <c r="I15" s="15">
        <f t="shared" si="2"/>
        <v>0.16120218579234974</v>
      </c>
      <c r="J15" s="15">
        <f t="shared" si="2"/>
        <v>1</v>
      </c>
    </row>
    <row r="16" spans="3:10" x14ac:dyDescent="0.25">
      <c r="C16" s="23" t="s">
        <v>15</v>
      </c>
      <c r="D16" s="18">
        <f>AVERAGE(D13:D15)</f>
        <v>0.33437531466344184</v>
      </c>
      <c r="E16" s="18">
        <f t="shared" ref="E16:J16" si="3">AVERAGE(E13:E15)</f>
        <v>0.16027670311326545</v>
      </c>
      <c r="F16" s="18">
        <f t="shared" si="3"/>
        <v>6.0558507746783952E-2</v>
      </c>
      <c r="G16" s="18">
        <f t="shared" si="3"/>
        <v>0.17124642684503588</v>
      </c>
      <c r="H16" s="18">
        <f t="shared" si="3"/>
        <v>0.11699294652101409</v>
      </c>
      <c r="I16" s="18">
        <f t="shared" si="3"/>
        <v>0.15655010111045878</v>
      </c>
      <c r="J16" s="18">
        <f t="shared" si="3"/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2013-07-21T22:06:05Z</dcterms:created>
  <dcterms:modified xsi:type="dcterms:W3CDTF">2013-07-22T22:12:04Z</dcterms:modified>
</cp:coreProperties>
</file>